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09A24A74-6227-482B-9718-B6E3A77156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E PRFV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8" l="1"/>
  <c r="F23" i="8"/>
  <c r="F19" i="8" l="1"/>
  <c r="F18" i="8"/>
  <c r="F16" i="8" l="1"/>
  <c r="F22" i="8"/>
  <c r="F21" i="8"/>
  <c r="F20" i="8"/>
  <c r="F17" i="8"/>
  <c r="F15" i="8"/>
  <c r="F25" i="8" l="1"/>
</calcChain>
</file>

<file path=xl/sharedStrings.xml><?xml version="1.0" encoding="utf-8"?>
<sst xmlns="http://schemas.openxmlformats.org/spreadsheetml/2006/main" count="41" uniqueCount="33">
  <si>
    <t>1.2</t>
  </si>
  <si>
    <t>1.3</t>
  </si>
  <si>
    <t>1.4</t>
  </si>
  <si>
    <t>1.5</t>
  </si>
  <si>
    <t>1.6</t>
  </si>
  <si>
    <t>1.7</t>
  </si>
  <si>
    <t>1.8</t>
  </si>
  <si>
    <t xml:space="preserve">1.1 </t>
  </si>
  <si>
    <t>1.10</t>
  </si>
  <si>
    <t>PRECIO UNITARIO (€) Contrato Actual Servicio</t>
  </si>
  <si>
    <t>TOTAL (€)</t>
  </si>
  <si>
    <t>U.M</t>
  </si>
  <si>
    <t>Medición  (24 Meses)</t>
  </si>
  <si>
    <t>m2</t>
  </si>
  <si>
    <t>TOTAL</t>
  </si>
  <si>
    <t>PRECIO UNITARIO (€) OFERTADO</t>
  </si>
  <si>
    <t>SUMINISTRO Y MONTAJE DE ELEMENTOS DE CALDERERÍA METÁLICA DE LA RED PRIMARIA DE ABASTECIMIENTO DEL CONSORCIO DE AGUAS BILBAO BIZKAIA</t>
  </si>
  <si>
    <t>ml</t>
  </si>
  <si>
    <t xml:space="preserve">Quitamiedos tipo </t>
  </si>
  <si>
    <t>PRECIOS UNITARIOS LOTE PRFV</t>
  </si>
  <si>
    <t>Suministro y montajede estructuras en PRFV (Barandillas, escaleras, plataformas)</t>
  </si>
  <si>
    <t xml:space="preserve">Escalera vertical tipo </t>
  </si>
  <si>
    <t>Escalera inclinada tipo (anchura 1m)</t>
  </si>
  <si>
    <t xml:space="preserve">Suministro y montaje de estructuras PRFV </t>
  </si>
  <si>
    <t>Barandilla tipo</t>
  </si>
  <si>
    <t>Soportación plataformas perfiles  H (120,60,6)</t>
  </si>
  <si>
    <t>Soportación plataformas perfiles  H (150,75,8)</t>
  </si>
  <si>
    <t>Soportación plataformas perfiles  H (200,100,10)</t>
  </si>
  <si>
    <t>Plataforma ventilada/abierta tipo (con marco()</t>
  </si>
  <si>
    <t>Plataforma ciega tipo (con marco)</t>
  </si>
  <si>
    <t>und</t>
  </si>
  <si>
    <t>1.09</t>
  </si>
  <si>
    <t>Transporte especial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</si>
</sst>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7.5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1F497D"/>
      <name val="Calibri"/>
      <family val="2"/>
    </font>
    <font>
      <sz val="11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/>
    <xf numFmtId="0" fontId="1" fillId="0" borderId="2" xfId="0" applyFont="1" applyBorder="1"/>
    <xf numFmtId="0" fontId="5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0" xfId="0" applyFont="1"/>
    <xf numFmtId="0" fontId="7" fillId="0" borderId="1" xfId="0" applyFont="1" applyBorder="1"/>
    <xf numFmtId="0" fontId="6" fillId="0" borderId="0" xfId="0" applyFont="1"/>
    <xf numFmtId="0" fontId="6" fillId="0" borderId="1" xfId="0" applyFont="1" applyBorder="1"/>
    <xf numFmtId="0" fontId="8" fillId="0" borderId="0" xfId="0" applyFont="1" applyAlignment="1">
      <alignment horizontal="center" vertical="center" wrapText="1"/>
    </xf>
    <xf numFmtId="164" fontId="6" fillId="0" borderId="1" xfId="0" applyNumberFormat="1" applyFont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0</xdr:row>
      <xdr:rowOff>38100</xdr:rowOff>
    </xdr:from>
    <xdr:to>
      <xdr:col>1</xdr:col>
      <xdr:colOff>2686050</xdr:colOff>
      <xdr:row>2</xdr:row>
      <xdr:rowOff>66675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925" y="38100"/>
          <a:ext cx="2689225" cy="37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5"/>
  <sheetViews>
    <sheetView tabSelected="1" zoomScaleNormal="100" zoomScaleSheetLayoutView="80" workbookViewId="0">
      <selection activeCell="N32" sqref="N32"/>
    </sheetView>
  </sheetViews>
  <sheetFormatPr baseColWidth="10" defaultColWidth="9.140625" defaultRowHeight="12.75" x14ac:dyDescent="0.2"/>
  <cols>
    <col min="1" max="1" width="4.140625" style="1" customWidth="1"/>
    <col min="2" max="2" width="50.5703125" style="1" customWidth="1"/>
    <col min="3" max="3" width="11.42578125" style="1" customWidth="1"/>
    <col min="4" max="4" width="13.7109375" style="11" customWidth="1"/>
    <col min="5" max="5" width="14.28515625" style="11" customWidth="1"/>
    <col min="6" max="6" width="11.28515625" style="11" bestFit="1" customWidth="1"/>
    <col min="7" max="7" width="13.42578125" style="11" customWidth="1"/>
    <col min="8" max="8" width="11.5703125" style="1" customWidth="1"/>
    <col min="9" max="16384" width="9.140625" style="1"/>
  </cols>
  <sheetData>
    <row r="1" spans="1:13" ht="15" x14ac:dyDescent="0.25">
      <c r="B1"/>
    </row>
    <row r="5" spans="1:13" ht="15.75" customHeight="1" x14ac:dyDescent="0.2">
      <c r="B5" s="17" t="s">
        <v>16</v>
      </c>
      <c r="C5" s="17"/>
      <c r="D5" s="17"/>
      <c r="E5" s="17"/>
      <c r="F5" s="17"/>
      <c r="G5" s="17"/>
      <c r="H5" s="17"/>
    </row>
    <row r="6" spans="1:13" ht="12.75" customHeight="1" x14ac:dyDescent="0.2">
      <c r="B6" s="17"/>
      <c r="C6" s="17"/>
      <c r="D6" s="17"/>
      <c r="E6" s="17"/>
      <c r="F6" s="17"/>
      <c r="G6" s="17"/>
      <c r="H6" s="17"/>
    </row>
    <row r="7" spans="1:13" ht="12.75" customHeight="1" x14ac:dyDescent="0.2">
      <c r="B7" s="15"/>
      <c r="C7" s="15"/>
      <c r="D7" s="15"/>
      <c r="E7" s="15"/>
      <c r="F7" s="15"/>
      <c r="G7" s="15"/>
      <c r="H7" s="15"/>
    </row>
    <row r="8" spans="1:13" x14ac:dyDescent="0.2">
      <c r="B8" s="2" t="s">
        <v>19</v>
      </c>
    </row>
    <row r="11" spans="1:13" x14ac:dyDescent="0.2">
      <c r="A11" s="3">
        <v>1</v>
      </c>
      <c r="B11" s="3" t="s">
        <v>20</v>
      </c>
    </row>
    <row r="13" spans="1:13" ht="51" x14ac:dyDescent="0.2">
      <c r="B13" s="1" t="s">
        <v>23</v>
      </c>
      <c r="C13" s="7" t="s">
        <v>11</v>
      </c>
      <c r="D13" s="8" t="s">
        <v>12</v>
      </c>
      <c r="E13" s="9" t="s">
        <v>9</v>
      </c>
      <c r="F13" s="6" t="s">
        <v>10</v>
      </c>
      <c r="G13" s="6" t="s">
        <v>15</v>
      </c>
      <c r="H13" s="6" t="s">
        <v>10</v>
      </c>
    </row>
    <row r="14" spans="1:13" x14ac:dyDescent="0.2">
      <c r="A14" s="1" t="s">
        <v>7</v>
      </c>
      <c r="B14" s="4" t="s">
        <v>24</v>
      </c>
      <c r="C14" s="4" t="s">
        <v>17</v>
      </c>
      <c r="D14" s="12">
        <v>130</v>
      </c>
      <c r="E14" s="12">
        <v>175</v>
      </c>
      <c r="F14" s="12">
        <f>D14*E14</f>
        <v>22750</v>
      </c>
      <c r="G14" s="12"/>
      <c r="H14" s="4"/>
    </row>
    <row r="15" spans="1:13" ht="15" x14ac:dyDescent="0.25">
      <c r="A15" s="1" t="s">
        <v>0</v>
      </c>
      <c r="B15" s="5" t="s">
        <v>28</v>
      </c>
      <c r="C15" s="4" t="s">
        <v>13</v>
      </c>
      <c r="D15" s="12">
        <v>12</v>
      </c>
      <c r="E15" s="12">
        <v>455</v>
      </c>
      <c r="F15" s="12">
        <f t="shared" ref="F14:F21" si="0">D15*E15</f>
        <v>5460</v>
      </c>
      <c r="G15" s="12"/>
      <c r="H15" s="4"/>
      <c r="M15" s="18"/>
    </row>
    <row r="16" spans="1:13" x14ac:dyDescent="0.2">
      <c r="A16" s="1" t="s">
        <v>1</v>
      </c>
      <c r="B16" s="5" t="s">
        <v>29</v>
      </c>
      <c r="C16" s="4" t="s">
        <v>13</v>
      </c>
      <c r="D16" s="12">
        <v>13.8</v>
      </c>
      <c r="E16" s="12">
        <v>494</v>
      </c>
      <c r="F16" s="12">
        <f t="shared" si="0"/>
        <v>6817.2000000000007</v>
      </c>
      <c r="G16" s="12"/>
      <c r="H16" s="4"/>
    </row>
    <row r="17" spans="1:8" x14ac:dyDescent="0.2">
      <c r="A17" s="1" t="s">
        <v>2</v>
      </c>
      <c r="B17" s="5" t="s">
        <v>25</v>
      </c>
      <c r="C17" s="4" t="s">
        <v>17</v>
      </c>
      <c r="D17" s="12">
        <v>20</v>
      </c>
      <c r="E17" s="12">
        <v>84</v>
      </c>
      <c r="F17" s="12">
        <f t="shared" si="0"/>
        <v>1680</v>
      </c>
      <c r="G17" s="12"/>
      <c r="H17" s="4"/>
    </row>
    <row r="18" spans="1:8" x14ac:dyDescent="0.2">
      <c r="A18" s="1" t="s">
        <v>3</v>
      </c>
      <c r="B18" s="5" t="s">
        <v>26</v>
      </c>
      <c r="C18" s="4" t="s">
        <v>17</v>
      </c>
      <c r="D18" s="12">
        <v>130</v>
      </c>
      <c r="E18" s="12">
        <v>110</v>
      </c>
      <c r="F18" s="12">
        <f t="shared" si="0"/>
        <v>14300</v>
      </c>
      <c r="G18" s="12"/>
      <c r="H18" s="4"/>
    </row>
    <row r="19" spans="1:8" x14ac:dyDescent="0.2">
      <c r="A19" s="1" t="s">
        <v>4</v>
      </c>
      <c r="B19" s="5" t="s">
        <v>27</v>
      </c>
      <c r="C19" s="4" t="s">
        <v>17</v>
      </c>
      <c r="D19" s="12">
        <v>20</v>
      </c>
      <c r="E19" s="12">
        <v>143</v>
      </c>
      <c r="F19" s="12">
        <f t="shared" si="0"/>
        <v>2860</v>
      </c>
      <c r="G19" s="12"/>
      <c r="H19" s="4"/>
    </row>
    <row r="20" spans="1:8" x14ac:dyDescent="0.2">
      <c r="A20" s="1" t="s">
        <v>5</v>
      </c>
      <c r="B20" s="5" t="s">
        <v>22</v>
      </c>
      <c r="C20" s="4" t="s">
        <v>17</v>
      </c>
      <c r="D20" s="12">
        <v>50</v>
      </c>
      <c r="E20" s="12">
        <v>988</v>
      </c>
      <c r="F20" s="12">
        <f t="shared" si="0"/>
        <v>49400</v>
      </c>
      <c r="G20" s="12"/>
      <c r="H20" s="4"/>
    </row>
    <row r="21" spans="1:8" x14ac:dyDescent="0.2">
      <c r="A21" s="1" t="s">
        <v>6</v>
      </c>
      <c r="B21" s="5" t="s">
        <v>21</v>
      </c>
      <c r="C21" s="4" t="s">
        <v>17</v>
      </c>
      <c r="D21" s="12">
        <v>30</v>
      </c>
      <c r="E21" s="12">
        <v>97</v>
      </c>
      <c r="F21" s="12">
        <f t="shared" si="0"/>
        <v>2910</v>
      </c>
      <c r="G21" s="12"/>
      <c r="H21" s="4"/>
    </row>
    <row r="22" spans="1:8" x14ac:dyDescent="0.2">
      <c r="A22" s="1" t="s">
        <v>31</v>
      </c>
      <c r="B22" s="5" t="s">
        <v>18</v>
      </c>
      <c r="C22" s="4" t="s">
        <v>17</v>
      </c>
      <c r="D22" s="12">
        <v>10</v>
      </c>
      <c r="E22" s="12">
        <v>97</v>
      </c>
      <c r="F22" s="12">
        <f>D22*E22</f>
        <v>970</v>
      </c>
      <c r="G22" s="12"/>
      <c r="H22" s="4"/>
    </row>
    <row r="23" spans="1:8" x14ac:dyDescent="0.2">
      <c r="A23" s="1" t="s">
        <v>8</v>
      </c>
      <c r="B23" s="4" t="s">
        <v>32</v>
      </c>
      <c r="C23" s="4" t="s">
        <v>30</v>
      </c>
      <c r="D23" s="4">
        <v>2</v>
      </c>
      <c r="E23" s="4">
        <v>902.9</v>
      </c>
      <c r="F23" s="4">
        <f>D23*E23</f>
        <v>1805.8</v>
      </c>
      <c r="G23" s="12"/>
      <c r="H23" s="4"/>
    </row>
    <row r="25" spans="1:8" x14ac:dyDescent="0.2">
      <c r="B25" s="3" t="s">
        <v>14</v>
      </c>
      <c r="E25" s="13"/>
      <c r="F25" s="16">
        <f>SUM(F14:F23)</f>
        <v>108953</v>
      </c>
      <c r="G25" s="14"/>
      <c r="H25" s="10"/>
    </row>
  </sheetData>
  <mergeCells count="1">
    <mergeCell ref="B5:H6"/>
  </mergeCells>
  <pageMargins left="0.70866141732283472" right="0.70866141732283472" top="0.74803149606299213" bottom="0.74803149606299213" header="0.31496062992125984" footer="0.31496062992125984"/>
  <pageSetup paperSize="8" orientation="portrait" r:id="rId1"/>
  <headerFooter>
    <oddFooter>Página &amp;P de 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PRFV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2026-05-07T11:26:25Z</dcterms:modified>
</cp:coreProperties>
</file>